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2026\Постановления 2026\Решение № 4 уточ бюдж1_2026\"/>
    </mc:Choice>
  </mc:AlternateContent>
  <xr:revisionPtr revIDLastSave="0" documentId="13_ncr:1_{281DEE1E-6A79-4854-B7C5-126A68630CC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6" sheetId="7" r:id="rId1"/>
  </sheets>
  <definedNames>
    <definedName name="_xlnm.Print_Area" localSheetId="0">'2026'!$D$1:$H$21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" i="7" l="1"/>
  <c r="G14" i="7"/>
  <c r="H18" i="7" l="1"/>
  <c r="H17" i="7" l="1"/>
  <c r="H19" i="7" l="1"/>
  <c r="H16" i="7"/>
  <c r="H15" i="7"/>
  <c r="H13" i="7"/>
  <c r="H12" i="7"/>
  <c r="H11" i="7"/>
  <c r="H10" i="7"/>
  <c r="H9" i="7"/>
  <c r="H8" i="7"/>
  <c r="G7" i="7"/>
  <c r="G6" i="7" s="1"/>
  <c r="F7" i="7"/>
  <c r="F6" i="7" s="1"/>
  <c r="H14" i="7" l="1"/>
  <c r="G20" i="7"/>
  <c r="F20" i="7"/>
  <c r="H7" i="7"/>
  <c r="H6" i="7" s="1"/>
  <c r="H20" i="7" l="1"/>
</calcChain>
</file>

<file path=xl/sharedStrings.xml><?xml version="1.0" encoding="utf-8"?>
<sst xmlns="http://schemas.openxmlformats.org/spreadsheetml/2006/main" count="64" uniqueCount="56">
  <si>
    <t>Код</t>
  </si>
  <si>
    <t>Наименование</t>
  </si>
  <si>
    <t>002 04 00</t>
  </si>
  <si>
    <t>Центральный аппарат</t>
  </si>
  <si>
    <t>01 1 00 00010</t>
  </si>
  <si>
    <t>21Б5118</t>
  </si>
  <si>
    <t>Осуществление первичного воинского учета на территориях, где отсутствуют военные комиссариаты, в рамках ведомственной целевой программы «Обеспечение эффективного управления системой общественных финансов Астраханской области» государственной программы «Управление государственными финансами Астраханской области»</t>
  </si>
  <si>
    <t>01 2 00 51180</t>
  </si>
  <si>
    <t>600 01 00</t>
  </si>
  <si>
    <t>Благоустройство (уличное освещение)</t>
  </si>
  <si>
    <t xml:space="preserve">03 0 00 80260 </t>
  </si>
  <si>
    <t>002 03 00</t>
  </si>
  <si>
    <t>Глава муниципального образования</t>
  </si>
  <si>
    <t>99 1 00 00020</t>
  </si>
  <si>
    <t>795 00 08</t>
  </si>
  <si>
    <t xml:space="preserve">Благоустройство </t>
  </si>
  <si>
    <t xml:space="preserve">04 0 00 00000 </t>
  </si>
  <si>
    <t>МП "Забота" на 2013-2016гг"</t>
  </si>
  <si>
    <t>04 0 00 80270</t>
  </si>
  <si>
    <t>98 0 00 80200</t>
  </si>
  <si>
    <t>МП "Противопожарная безопасность на территории МО "Село Садовое" на 2014-2017 годы"</t>
  </si>
  <si>
    <t xml:space="preserve">02 1 00 80050 </t>
  </si>
  <si>
    <t>Сумма</t>
  </si>
  <si>
    <t>01</t>
  </si>
  <si>
    <t>02</t>
  </si>
  <si>
    <t>Верно:</t>
  </si>
  <si>
    <t>Целевая статья</t>
  </si>
  <si>
    <t>Непрограммные мероприятия</t>
  </si>
  <si>
    <t>01 0 00 00000</t>
  </si>
  <si>
    <t>02 1 00 80050</t>
  </si>
  <si>
    <t>Резервный фонд для решения вопросов сельских поселений в рамках непрограммых мероприятий</t>
  </si>
  <si>
    <t>Реализация муниципальным районом полномочий, переданных поселениями согласно заключенным соглашениям (КСП) в рамках непрограммых мероприятий</t>
  </si>
  <si>
    <t>98 0 00 П0010</t>
  </si>
  <si>
    <t>Всего расходов</t>
  </si>
  <si>
    <t>99 0 00 00020</t>
  </si>
  <si>
    <t>Глава муниципального образования "Пологозаймищенский сельсовет" в рамках непрограммного направления деятельности реализация функций органов местного самоуправления МО "Пологозаймищенский сельсовет"</t>
  </si>
  <si>
    <t>Программные мероприятия</t>
  </si>
  <si>
    <t>03 0 00 80260</t>
  </si>
  <si>
    <t>06 0 00 80300</t>
  </si>
  <si>
    <t xml:space="preserve"> Муниципальная программа «Реализация функций органов местного самоуправления муниципального образования «Пологозаймищенский сельсовет» </t>
  </si>
  <si>
    <t xml:space="preserve">Расходы на обеспечение функций органов местного самоуправления в рамках подпрограммы "Обеспечение эффективной финансово-хозяйственной деятельности администрации муниципального образования «Пологозаймищенский сельсовет» </t>
  </si>
  <si>
    <t xml:space="preserve">Расходы на осуществление первичного воинского учета в МО "Пологозаймищенский сельсовет" в рамках подпрограммы "Организация мобилизационной подготовки, системы воинского учета и бронирования в муниципальном образовании «Пологозаймищенский сельсовет» </t>
  </si>
  <si>
    <t xml:space="preserve">Муниципальная программа "Благоустройство территории МО «Пологозаймищенский сельсовет» </t>
  </si>
  <si>
    <t xml:space="preserve">Муниципальная  программа "Забота" </t>
  </si>
  <si>
    <t xml:space="preserve">Муниципальная программа "Повышение эффективности использования муниципального имущества МО "Пологозаймищенский сельсовет" </t>
  </si>
  <si>
    <t>Уточненная сумма</t>
  </si>
  <si>
    <t>изменение (+,-)</t>
  </si>
  <si>
    <t xml:space="preserve">Муниципальная  программа "Укрепление пожарной безопасности на территории МО «Пологозаймищенский сельсовет» </t>
  </si>
  <si>
    <t>Зарезервированные средства для решения вопросов сельских поселений в рамках непрограммых мероприятий</t>
  </si>
  <si>
    <t>98 4 00 00050</t>
  </si>
  <si>
    <t>98 6 00 Р0100</t>
  </si>
  <si>
    <t>Организация проведения выборов органов местного самоуправления</t>
  </si>
  <si>
    <t>рублей</t>
  </si>
  <si>
    <t xml:space="preserve">01 1 00 00010   </t>
  </si>
  <si>
    <t>Распределение бюджетных ассигнований по муниципальным программам и не программным мероприятиям, финансируемых из средств бюджета муниципального образования "Сельское поселение Пологозаймищенский сельсовет Ахтубинского муниципального района Астраханской области”                         на 2026 год</t>
  </si>
  <si>
    <t xml:space="preserve">                                                                                 Приложение № 10                                                                                 к Решению Совета муниципального образования "Сельское поселение Пологозаймищенский сельсовет Ахтубинского муниципального района Астраханской области"
от 17. 06.  2026   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</si>
</sst>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vertical="center" wrapText="1"/>
    </xf>
    <xf numFmtId="0" fontId="6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vertical="center" wrapText="1"/>
    </xf>
    <xf numFmtId="0" fontId="5" fillId="0" borderId="1" xfId="1" applyNumberFormat="1" applyFont="1" applyBorder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0" fillId="0" borderId="0" xfId="0" applyBorder="1"/>
    <xf numFmtId="49" fontId="6" fillId="3" borderId="2" xfId="1" applyNumberFormat="1" applyFont="1" applyFill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49" fontId="5" fillId="3" borderId="2" xfId="1" applyNumberFormat="1" applyFont="1" applyFill="1" applyBorder="1" applyAlignment="1">
      <alignment horizontal="center" vertical="center"/>
    </xf>
    <xf numFmtId="0" fontId="0" fillId="0" borderId="0" xfId="0" applyFill="1"/>
    <xf numFmtId="0" fontId="6" fillId="3" borderId="0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0" fillId="0" borderId="0" xfId="0"/>
    <xf numFmtId="0" fontId="5" fillId="3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7" fillId="0" borderId="0" xfId="0" applyFont="1" applyAlignment="1">
      <alignment horizontal="right"/>
    </xf>
    <xf numFmtId="3" fontId="5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4" xfId="0" applyFont="1" applyBorder="1" applyAlignment="1">
      <alignment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0" fontId="9" fillId="3" borderId="1" xfId="1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4" fontId="6" fillId="3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2" xfId="1" applyNumberFormat="1" applyFont="1" applyFill="1" applyBorder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topLeftCell="D1" zoomScaleNormal="100" zoomScaleSheetLayoutView="110" workbookViewId="0">
      <selection activeCell="A3" sqref="A3:H3"/>
    </sheetView>
  </sheetViews>
  <sheetFormatPr defaultRowHeight="15" x14ac:dyDescent="0.25"/>
  <cols>
    <col min="1" max="1" width="18.140625" style="27" hidden="1" customWidth="1"/>
    <col min="2" max="2" width="45.7109375" style="19" hidden="1" customWidth="1"/>
    <col min="3" max="3" width="24.85546875" style="27" hidden="1" customWidth="1"/>
    <col min="4" max="4" width="45.140625" style="27" customWidth="1"/>
    <col min="5" max="5" width="14.140625" style="27" customWidth="1"/>
    <col min="6" max="6" width="13.28515625" style="27" customWidth="1"/>
    <col min="7" max="7" width="14.5703125" style="27" customWidth="1"/>
    <col min="8" max="8" width="13.140625" style="27" customWidth="1"/>
    <col min="9" max="16384" width="9.140625" style="27"/>
  </cols>
  <sheetData>
    <row r="1" spans="1:8" ht="54.75" customHeight="1" x14ac:dyDescent="0.25">
      <c r="D1" s="55"/>
      <c r="E1" s="57" t="s">
        <v>55</v>
      </c>
      <c r="F1" s="57"/>
      <c r="G1" s="57"/>
      <c r="H1" s="57"/>
    </row>
    <row r="2" spans="1:8" ht="15" customHeight="1" x14ac:dyDescent="0.25">
      <c r="D2" s="55"/>
      <c r="E2" s="57"/>
      <c r="F2" s="57"/>
      <c r="G2" s="57"/>
      <c r="H2" s="57"/>
    </row>
    <row r="3" spans="1:8" ht="63.75" customHeight="1" x14ac:dyDescent="0.25">
      <c r="A3" s="56" t="s">
        <v>54</v>
      </c>
      <c r="B3" s="56"/>
      <c r="C3" s="56"/>
      <c r="D3" s="56"/>
      <c r="E3" s="56"/>
      <c r="F3" s="56"/>
      <c r="G3" s="56"/>
      <c r="H3" s="56"/>
    </row>
    <row r="4" spans="1:8" x14ac:dyDescent="0.25">
      <c r="H4" s="30" t="s">
        <v>52</v>
      </c>
    </row>
    <row r="5" spans="1:8" ht="30" customHeight="1" x14ac:dyDescent="0.25">
      <c r="A5" s="1" t="s">
        <v>0</v>
      </c>
      <c r="B5" s="1" t="s">
        <v>1</v>
      </c>
      <c r="C5" s="12" t="s">
        <v>0</v>
      </c>
      <c r="D5" s="6" t="s">
        <v>1</v>
      </c>
      <c r="E5" s="6" t="s">
        <v>26</v>
      </c>
      <c r="F5" s="6" t="s">
        <v>22</v>
      </c>
      <c r="G5" s="6" t="s">
        <v>46</v>
      </c>
      <c r="H5" s="6" t="s">
        <v>45</v>
      </c>
    </row>
    <row r="6" spans="1:8" ht="19.5" customHeight="1" x14ac:dyDescent="0.25">
      <c r="A6" s="1"/>
      <c r="B6" s="1"/>
      <c r="C6" s="12"/>
      <c r="D6" s="44" t="s">
        <v>36</v>
      </c>
      <c r="E6" s="6"/>
      <c r="F6" s="46">
        <f>F7+F10+F11+F12+F13</f>
        <v>3002543</v>
      </c>
      <c r="G6" s="46">
        <f>G7+G10+G11+G12+G13</f>
        <v>2915345.14</v>
      </c>
      <c r="H6" s="46">
        <f>H7+H10+H11+H12+H13</f>
        <v>5917888.1400000006</v>
      </c>
    </row>
    <row r="7" spans="1:8" ht="56.25" customHeight="1" x14ac:dyDescent="0.25">
      <c r="A7" s="4"/>
      <c r="B7" s="8"/>
      <c r="C7" s="20" t="s">
        <v>23</v>
      </c>
      <c r="D7" s="29" t="s">
        <v>39</v>
      </c>
      <c r="E7" s="31" t="s">
        <v>28</v>
      </c>
      <c r="F7" s="47">
        <f>F8+F9</f>
        <v>2836543</v>
      </c>
      <c r="G7" s="47">
        <f>G8+G9</f>
        <v>334838</v>
      </c>
      <c r="H7" s="47">
        <f>H8+H9</f>
        <v>3171381</v>
      </c>
    </row>
    <row r="8" spans="1:8" ht="85.5" customHeight="1" x14ac:dyDescent="0.25">
      <c r="A8" s="3" t="s">
        <v>2</v>
      </c>
      <c r="B8" s="5" t="s">
        <v>3</v>
      </c>
      <c r="C8" s="10" t="s">
        <v>4</v>
      </c>
      <c r="D8" s="18" t="s">
        <v>40</v>
      </c>
      <c r="E8" s="32" t="s">
        <v>53</v>
      </c>
      <c r="F8" s="48">
        <v>2607343</v>
      </c>
      <c r="G8" s="48">
        <v>334838</v>
      </c>
      <c r="H8" s="48">
        <f t="shared" ref="H8:H13" si="0">F8+G8</f>
        <v>2942181</v>
      </c>
    </row>
    <row r="9" spans="1:8" ht="86.25" customHeight="1" x14ac:dyDescent="0.25">
      <c r="A9" s="3" t="s">
        <v>5</v>
      </c>
      <c r="B9" s="8" t="s">
        <v>6</v>
      </c>
      <c r="C9" s="10" t="s">
        <v>7</v>
      </c>
      <c r="D9" s="17" t="s">
        <v>41</v>
      </c>
      <c r="E9" s="33" t="s">
        <v>7</v>
      </c>
      <c r="F9" s="49">
        <v>229200</v>
      </c>
      <c r="G9" s="49">
        <v>0</v>
      </c>
      <c r="H9" s="48">
        <f t="shared" si="0"/>
        <v>229200</v>
      </c>
    </row>
    <row r="10" spans="1:8" ht="43.5" customHeight="1" x14ac:dyDescent="0.25">
      <c r="A10" s="7"/>
      <c r="B10" s="8"/>
      <c r="C10" s="20" t="s">
        <v>24</v>
      </c>
      <c r="D10" s="29" t="s">
        <v>47</v>
      </c>
      <c r="E10" s="34" t="s">
        <v>29</v>
      </c>
      <c r="F10" s="47">
        <v>17000</v>
      </c>
      <c r="G10" s="47">
        <v>120000</v>
      </c>
      <c r="H10" s="48">
        <f t="shared" si="0"/>
        <v>137000</v>
      </c>
    </row>
    <row r="11" spans="1:8" ht="30.75" customHeight="1" x14ac:dyDescent="0.25">
      <c r="A11" s="14" t="s">
        <v>2</v>
      </c>
      <c r="B11" s="13" t="s">
        <v>20</v>
      </c>
      <c r="C11" s="21" t="s">
        <v>21</v>
      </c>
      <c r="D11" s="39" t="s">
        <v>42</v>
      </c>
      <c r="E11" s="35" t="s">
        <v>37</v>
      </c>
      <c r="F11" s="50">
        <v>145000</v>
      </c>
      <c r="G11" s="50">
        <v>2459782.14</v>
      </c>
      <c r="H11" s="48">
        <f t="shared" si="0"/>
        <v>2604782.14</v>
      </c>
    </row>
    <row r="12" spans="1:8" ht="20.25" customHeight="1" x14ac:dyDescent="0.25">
      <c r="A12" s="14"/>
      <c r="B12" s="13"/>
      <c r="C12" s="21"/>
      <c r="D12" s="42" t="s">
        <v>43</v>
      </c>
      <c r="E12" s="41" t="s">
        <v>18</v>
      </c>
      <c r="F12" s="50">
        <v>2000</v>
      </c>
      <c r="G12" s="50">
        <v>725</v>
      </c>
      <c r="H12" s="48">
        <f t="shared" si="0"/>
        <v>2725</v>
      </c>
    </row>
    <row r="13" spans="1:8" ht="60" x14ac:dyDescent="0.25">
      <c r="A13" s="14" t="s">
        <v>8</v>
      </c>
      <c r="B13" s="13" t="s">
        <v>9</v>
      </c>
      <c r="C13" s="22" t="s">
        <v>10</v>
      </c>
      <c r="D13" s="40" t="s">
        <v>44</v>
      </c>
      <c r="E13" s="35" t="s">
        <v>38</v>
      </c>
      <c r="F13" s="50">
        <v>2000</v>
      </c>
      <c r="G13" s="50">
        <v>0</v>
      </c>
      <c r="H13" s="48">
        <f t="shared" si="0"/>
        <v>2000</v>
      </c>
    </row>
    <row r="14" spans="1:8" ht="15.75" x14ac:dyDescent="0.25">
      <c r="A14" s="15" t="s">
        <v>14</v>
      </c>
      <c r="B14" s="16" t="s">
        <v>15</v>
      </c>
      <c r="C14" s="22" t="s">
        <v>10</v>
      </c>
      <c r="D14" s="44" t="s">
        <v>27</v>
      </c>
      <c r="E14" s="36"/>
      <c r="F14" s="51">
        <f>F15+F16+F17+F18+F19</f>
        <v>1025570</v>
      </c>
      <c r="G14" s="51">
        <f>G15+G16+G17+G18+G19</f>
        <v>-199186.58</v>
      </c>
      <c r="H14" s="51">
        <f>H15+H16+H17+H18+H19</f>
        <v>826383.42</v>
      </c>
    </row>
    <row r="15" spans="1:8" ht="45" x14ac:dyDescent="0.25">
      <c r="A15" s="7"/>
      <c r="B15" s="8"/>
      <c r="C15" s="20" t="s">
        <v>16</v>
      </c>
      <c r="D15" s="25" t="s">
        <v>30</v>
      </c>
      <c r="E15" s="37" t="s">
        <v>19</v>
      </c>
      <c r="F15" s="52">
        <v>15000</v>
      </c>
      <c r="G15" s="52">
        <v>0</v>
      </c>
      <c r="H15" s="50">
        <f>F15+G15</f>
        <v>15000</v>
      </c>
    </row>
    <row r="16" spans="1:8" ht="60" x14ac:dyDescent="0.25">
      <c r="A16" s="15" t="s">
        <v>2</v>
      </c>
      <c r="B16" s="16" t="s">
        <v>17</v>
      </c>
      <c r="C16" s="22" t="s">
        <v>18</v>
      </c>
      <c r="D16" s="26" t="s">
        <v>31</v>
      </c>
      <c r="E16" s="38" t="s">
        <v>32</v>
      </c>
      <c r="F16" s="53">
        <v>18066.419999999998</v>
      </c>
      <c r="G16" s="53">
        <v>0</v>
      </c>
      <c r="H16" s="50">
        <f>F16+G16</f>
        <v>18066.419999999998</v>
      </c>
    </row>
    <row r="17" spans="1:8" ht="45" x14ac:dyDescent="0.25">
      <c r="A17" s="15"/>
      <c r="B17" s="16"/>
      <c r="C17" s="22"/>
      <c r="D17" s="25" t="s">
        <v>48</v>
      </c>
      <c r="E17" s="37" t="s">
        <v>49</v>
      </c>
      <c r="F17" s="52">
        <v>236301.58</v>
      </c>
      <c r="G17" s="52">
        <v>-236301.58</v>
      </c>
      <c r="H17" s="50">
        <f>F17+G17</f>
        <v>0</v>
      </c>
    </row>
    <row r="18" spans="1:8" ht="30" hidden="1" x14ac:dyDescent="0.25">
      <c r="A18" s="15"/>
      <c r="B18" s="16"/>
      <c r="C18" s="22"/>
      <c r="D18" s="25" t="s">
        <v>51</v>
      </c>
      <c r="E18" s="37" t="s">
        <v>50</v>
      </c>
      <c r="F18" s="52">
        <v>0</v>
      </c>
      <c r="G18" s="52">
        <v>0</v>
      </c>
      <c r="H18" s="50">
        <f>F18+G18</f>
        <v>0</v>
      </c>
    </row>
    <row r="19" spans="1:8" ht="90" x14ac:dyDescent="0.25">
      <c r="A19" s="15"/>
      <c r="B19" s="16"/>
      <c r="C19" s="22"/>
      <c r="D19" s="28" t="s">
        <v>35</v>
      </c>
      <c r="E19" s="6" t="s">
        <v>34</v>
      </c>
      <c r="F19" s="54">
        <v>756202</v>
      </c>
      <c r="G19" s="54">
        <v>37115</v>
      </c>
      <c r="H19" s="50">
        <f>F19+G19</f>
        <v>793317</v>
      </c>
    </row>
    <row r="20" spans="1:8" ht="15.75" x14ac:dyDescent="0.25">
      <c r="A20" s="2"/>
      <c r="B20" s="5"/>
      <c r="C20" s="11"/>
      <c r="D20" s="43" t="s">
        <v>33</v>
      </c>
      <c r="E20" s="7"/>
      <c r="F20" s="46">
        <f>F6+F14</f>
        <v>4028113</v>
      </c>
      <c r="G20" s="46">
        <f>G6+G14</f>
        <v>2716158.56</v>
      </c>
      <c r="H20" s="46">
        <f>H6+H14</f>
        <v>6744271.5600000005</v>
      </c>
    </row>
    <row r="21" spans="1:8" ht="18.75" customHeight="1" x14ac:dyDescent="0.25">
      <c r="A21" s="3" t="s">
        <v>11</v>
      </c>
      <c r="B21" s="5" t="s">
        <v>12</v>
      </c>
      <c r="C21" s="9" t="s">
        <v>13</v>
      </c>
      <c r="D21" s="45" t="s">
        <v>25</v>
      </c>
      <c r="E21" s="45"/>
      <c r="F21" s="45"/>
      <c r="G21" s="45"/>
      <c r="H21" s="45"/>
    </row>
    <row r="23" spans="1:8" x14ac:dyDescent="0.25">
      <c r="C23" s="24" t="s">
        <v>25</v>
      </c>
    </row>
    <row r="29" spans="1:8" x14ac:dyDescent="0.25">
      <c r="D29" s="23"/>
      <c r="E29" s="23"/>
      <c r="F29" s="23"/>
      <c r="G29" s="23"/>
    </row>
  </sheetData>
  <mergeCells count="3">
    <mergeCell ref="D1:D2"/>
    <mergeCell ref="A3:H3"/>
    <mergeCell ref="E1:H2"/>
  </mergeCells>
  <pageMargins left="0.78740157480314965" right="0.31496062992125984" top="0.74803149606299213" bottom="0.35433070866141736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Бухгалтер</cp:lastModifiedBy>
  <cp:lastPrinted>2026-06-17T07:40:09Z</cp:lastPrinted>
  <dcterms:created xsi:type="dcterms:W3CDTF">2015-11-15T09:14:54Z</dcterms:created>
  <dcterms:modified xsi:type="dcterms:W3CDTF">2026-06-17T07:40:12Z</dcterms:modified>
</cp:coreProperties>
</file>